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03 09 Dekoratyvinių vaismedžių ir spygliuočių medžių sodinukai su priežiūra\Mano\Derinami\04 20\"/>
    </mc:Choice>
  </mc:AlternateContent>
  <bookViews>
    <workbookView xWindow="-120" yWindow="-120" windowWidth="29040" windowHeight="15720"/>
  </bookViews>
  <sheets>
    <sheet name="Lapas1" sheetId="1" r:id="rId1"/>
  </sheets>
  <definedNames>
    <definedName name="_xlnm.Print_Area" localSheetId="0">Lapas1!$A$1:$H$121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G40" i="1"/>
  <c r="G41" i="1"/>
  <c r="G42" i="1"/>
  <c r="G43" i="1"/>
  <c r="G44" i="1"/>
  <c r="G45" i="1"/>
  <c r="G46" i="1"/>
  <c r="G47" i="1"/>
  <c r="G48" i="1"/>
  <c r="G49" i="1"/>
  <c r="G50" i="1"/>
  <c r="G56" i="1"/>
  <c r="G57" i="1"/>
  <c r="G58" i="1"/>
  <c r="G59" i="1"/>
  <c r="G60" i="1"/>
  <c r="G61" i="1" l="1"/>
  <c r="G63" i="1" s="1"/>
  <c r="G51" i="1"/>
  <c r="G53" i="1" s="1"/>
  <c r="B28" i="1" l="1"/>
  <c r="B26" i="1"/>
</calcChain>
</file>

<file path=xl/comments1.xml><?xml version="1.0" encoding="utf-8"?>
<comments xmlns="http://schemas.openxmlformats.org/spreadsheetml/2006/main">
  <authors>
    <author>Windows User</author>
  </authors>
  <commentList>
    <comment ref="A70" authorId="0" shapeId="0">
      <text>
        <r>
          <rPr>
            <b/>
            <sz val="9"/>
            <color indexed="81"/>
            <rFont val="Tahoma"/>
            <family val="2"/>
            <charset val="186"/>
          </rPr>
          <t>Windows User:</t>
        </r>
        <r>
          <rPr>
            <sz val="9"/>
            <color indexed="81"/>
            <rFont val="Tahoma"/>
            <family val="2"/>
            <charset val="186"/>
          </rPr>
          <t xml:space="preserve">
pasikoreguoti</t>
        </r>
      </text>
    </comment>
  </commentList>
</comments>
</file>

<file path=xl/sharedStrings.xml><?xml version="1.0" encoding="utf-8"?>
<sst xmlns="http://schemas.openxmlformats.org/spreadsheetml/2006/main" count="120" uniqueCount="91">
  <si>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</si>
  <si>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</si>
  <si>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</si>
  <si>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</si>
  <si>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</si>
  <si>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</si>
  <si>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</si>
  <si>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</si>
  <si>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</si>
  <si>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</si>
  <si>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Pirkimo dokumentų 2 priedas</t>
  </si>
  <si>
    <t>PASTABOS:</t>
  </si>
  <si>
    <t xml:space="preserve">PASIŪLYMAS </t>
  </si>
  <si>
    <t>1.</t>
  </si>
  <si>
    <t>2.</t>
  </si>
  <si>
    <t>3.</t>
  </si>
  <si>
    <t>4.</t>
  </si>
  <si>
    <t>5.</t>
  </si>
  <si>
    <t>Už pasiūlymą atsakingo asmens vardas, pavardė, pareigos</t>
  </si>
  <si>
    <t>7.</t>
  </si>
  <si>
    <t>8.</t>
  </si>
  <si>
    <t>9.</t>
  </si>
  <si>
    <t>10.</t>
  </si>
  <si>
    <t>11.</t>
  </si>
  <si>
    <t>12.</t>
  </si>
  <si>
    <t>5. Šiuo pasiūlymu įsipareigojame laikytis Lietuvos Respublikos viešųjų pirkimų įstatymo, kitų teisės aktų, pirkimo dokumentuose nustatytų reikalavimų bei sutarties sąlygų. Taip pat įsipareigojame laikytis pasiūlyme pateiktų sąlygų bei nesiimti jokių veiksmų, galinčių sutrukdyti pasiūlymo akceptavimui ar sutarties pasirašymui ir įsipareigojimui.</t>
  </si>
  <si>
    <t>6. Patvirtiname, kad visi pridedami dokumentai yra mūsų pasiūlymo dalis.</t>
  </si>
  <si>
    <t>8. Jeigu mūsų pasiūlymas bus priimtas, mes įsipareigojame pateikti sutarties įvykdymo užtikrinimą pirkimo dokumentuose nurodytos formos, dydžio bei juose reikalaujamais terminais, bei sutinkame pirkimo dokumentuose nurodytu terminu sudaryti sutartį.</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</si>
  <si>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</si>
  <si>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</si>
  <si>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</si>
  <si>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</si>
  <si>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</si>
  <si>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</si>
  <si>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be PVM</t>
  </si>
  <si>
    <t>Pastabos:</t>
  </si>
  <si>
    <t>Kauno miesto savivaldybės administracijai</t>
  </si>
  <si>
    <t>(Adresatas (perkančioji organizacija))</t>
  </si>
  <si>
    <t>vnt</t>
  </si>
  <si>
    <r>
      <t xml:space="preserve">Tiekėjo pavadinimas, įmonės kodas  </t>
    </r>
    <r>
      <rPr>
        <i/>
        <sz val="11"/>
        <color theme="1"/>
        <rFont val="Calibri"/>
        <family val="2"/>
        <charset val="186"/>
        <scheme val="minor"/>
      </rPr>
      <t>/jei dalyvauja ūkio subjektų grupė, nurodomi visų dalyvių duomenys/</t>
    </r>
  </si>
  <si>
    <r>
      <t xml:space="preserve">Tiekėjo adresas, pašto kodas </t>
    </r>
    <r>
      <rPr>
        <i/>
        <sz val="11"/>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</si>
  <si>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1"/>
        <color rgb="FFFF0000"/>
        <rFont val="Calibri"/>
        <family val="2"/>
        <charset val="186"/>
        <scheme val="minor"/>
      </rPr>
      <t>nurodyti juridinį pagrindą</t>
    </r>
    <r>
      <rPr>
        <i/>
        <sz val="11"/>
        <color rgb="FFFF0000"/>
        <rFont val="Calibri"/>
        <family val="2"/>
        <charset val="186"/>
        <scheme val="minor"/>
      </rPr>
      <t>: ...................................................................................</t>
    </r>
  </si>
  <si>
    <t>3. Teikdami šį pasiūlymą, patvirtiname, kad mūsų siūlomos prekės visiškai atitiks pirkimo dokumentuose nustatytus reikalavimus.</t>
  </si>
  <si>
    <r>
      <t xml:space="preserve">PVM tarifas, proc. </t>
    </r>
    <r>
      <rPr>
        <b/>
        <sz val="10"/>
        <color rgb="FFFF0000"/>
        <rFont val="Calibri"/>
        <family val="2"/>
        <charset val="186"/>
        <scheme val="minor"/>
      </rPr>
      <t>(įrašyti, jei taikoma)</t>
    </r>
  </si>
  <si>
    <t>* Nurodyti prekių kiekiai (apimtis) yra preliminarūs ir naudojami tik pasiūlymų kainų palyginimui.</t>
  </si>
  <si>
    <t>9. Vykdant sutartį pasitelksiu šiuos subtiekėjus*</t>
  </si>
  <si>
    <t>Subtiekėjo pavadinimas, adresas, kodas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</si>
  <si>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</si>
  <si>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1. Subtiekėjams numatomos perduoti paslaugos/darbai/prekės (įvardinti konkrečiai paslaugas/prekes); 
2. Subtiekėjams perduodama sutarties dalis % ar Eur sutarties kainoje</t>
    </r>
  </si>
  <si>
    <r>
      <t xml:space="preserve">10. Šiame pasiūlyme yra pateikta ir konfidenciali informacija </t>
    </r>
    <r>
      <rPr>
        <sz val="11"/>
        <color theme="1"/>
        <rFont val="Calibri"/>
        <family val="2"/>
        <charset val="186"/>
        <scheme val="minor"/>
      </rPr>
      <t>(dokumentai su konfidencialia informacija įsegti atskirai)</t>
    </r>
    <r>
      <rPr>
        <vertAlign val="superscript"/>
        <sz val="11"/>
        <color theme="1"/>
        <rFont val="Calibri"/>
        <family val="2"/>
        <charset val="186"/>
        <scheme val="minor"/>
      </rPr>
      <t>*</t>
    </r>
    <r>
      <rPr>
        <sz val="11"/>
        <color theme="1"/>
        <rFont val="Calibri"/>
        <family val="2"/>
        <charset val="186"/>
        <scheme val="minor"/>
      </rPr>
      <t>:</t>
    </r>
  </si>
  <si>
    <r>
      <rPr>
        <vertAlign val="superscript"/>
        <sz val="11"/>
        <color theme="1"/>
        <rFont val="Calibri"/>
        <family val="2"/>
        <charset val="186"/>
        <scheme val="minor"/>
      </rPr>
      <t>*</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</si>
  <si>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11.</t>
    </r>
    <r>
      <rPr>
        <sz val="11"/>
        <color theme="1"/>
        <rFont val="Times New Roman"/>
        <family val="1"/>
        <charset val="186"/>
      </rPr>
      <t xml:space="preserve"> </t>
    </r>
    <r>
      <rPr>
        <b/>
        <sz val="11"/>
        <color theme="1"/>
        <rFont val="Times New Roman"/>
        <family val="1"/>
        <charset val="186"/>
      </rPr>
      <t>Kartu su pasiūlymu pateikiami šie dokumentai:</t>
    </r>
  </si>
  <si>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</si>
  <si>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</si>
  <si>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Vieneto įkainis, Eur be PVM </t>
    </r>
    <r>
      <rPr>
        <b/>
        <sz val="10"/>
        <color rgb="FFFF0000"/>
        <rFont val="Calibri"/>
        <family val="2"/>
        <charset val="186"/>
        <scheme val="minor"/>
      </rPr>
      <t>(pildo tiekėjas)</t>
    </r>
  </si>
  <si>
    <t>2) Tiekėjai lentelėje nurodo prekių įkainius (be PVM) ir taikomą (jei taikoma) PVM tarifą. Pageidautina, kad 5 stulpelyje įkainiai būtų nurodyti 2 skaitmenų po kablelio tikslumu. Kiti pasiūlymo kainos skaičiavimai bus paskaičiuoti automatiškai.</t>
  </si>
  <si>
    <t>DĖL DEKORATYVINIŲ VAISTMEDŽIŲ, SPYGLIUOČIŲ MEDŽIŲ SODINUKŲ, JŲ PASODINIMO IR 3 METŲ PRIEŽIŪROS PIRKIMO</t>
  </si>
  <si>
    <r>
      <t xml:space="preserve">1) Bendra planuojama kaina neturi viršyti </t>
    </r>
    <r>
      <rPr>
        <b/>
        <i/>
        <sz val="11"/>
        <color rgb="FFFF0000"/>
        <rFont val="Calibri"/>
        <family val="2"/>
        <charset val="186"/>
        <scheme val="minor"/>
      </rPr>
      <t>777 304, 00Eur su PVM</t>
    </r>
    <r>
      <rPr>
        <i/>
        <sz val="11"/>
        <color rgb="FFFF0000"/>
        <rFont val="Calibri"/>
        <family val="2"/>
        <charset val="186"/>
        <scheme val="minor"/>
      </rPr>
      <t xml:space="preserve">. Jeigu tiekėjo pasiūlymo kaina bus didesnė nei nurodyta,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 </t>
    </r>
  </si>
  <si>
    <t xml:space="preserve">6. </t>
  </si>
  <si>
    <t xml:space="preserve">Prekės/paslaugos pavadinimas </t>
  </si>
  <si>
    <t>........ EUR</t>
  </si>
  <si>
    <t>2. Socialinis kriterijus: Tiekėjo siūloma mokėti (ateityje) darbo užmokesčio mėnesio mediana perkančiosios organizacijos nurodytas užduotis atliksiantiems, Nurodytiems darbuotojams**  (nurodyti konkretų skaičių)</t>
  </si>
  <si>
    <t>7. Pasiūlymas galioja iki pirkimo sąlygų Specialiųjų pirkimo sąlygų 1 priedo 8 punkte nurodyto termino.</t>
  </si>
  <si>
    <t>Malus 'Evereste' (Obelis), dydis 14-16 SG</t>
  </si>
  <si>
    <t>Malus bacc. 'Street Parade' (Obelis), dydis 14-16 SG</t>
  </si>
  <si>
    <t>Malus toringo 'Brouwers Beauty' (Obelis), dydis 14-16 SG</t>
  </si>
  <si>
    <t>Crateagus x media "Paul's Scarlet", dydis 14-16 SG</t>
  </si>
  <si>
    <t>Prunus sarg. 'Rancho',dydis 14-16 SG</t>
  </si>
  <si>
    <t>Prunus serr. 'Royal Burgundy', dydis 14-16 SG</t>
  </si>
  <si>
    <t>Prunus sargentii 'Accolade', dydis 14-16 SG</t>
  </si>
  <si>
    <t>Picea abies 'Inversa', dydis 200-250 cm</t>
  </si>
  <si>
    <t>Pinus Nigra, dydis 200-250 cm</t>
  </si>
  <si>
    <t>Pinus sylvestris 'Argentea Compacta' , dydis 100-120 cm</t>
  </si>
  <si>
    <t>Pinus mugo mugo, dydis 60-80 cm cont. 10L</t>
  </si>
  <si>
    <t>Thuja occidentalis 'Columna', dydis 100-120 cm cont. 20L</t>
  </si>
  <si>
    <r>
      <rPr>
        <b/>
        <sz val="11"/>
        <rFont val="Calibri"/>
        <family val="2"/>
        <charset val="186"/>
        <scheme val="minor"/>
      </rPr>
      <t>1.</t>
    </r>
    <r>
      <rPr>
        <sz val="11"/>
        <rFont val="Calibri"/>
        <family val="2"/>
        <charset val="186"/>
        <scheme val="minor"/>
      </rPr>
      <t xml:space="preserve"> Išnagrinėję pirkimo sąlygas, jų priedus ir juose nustatytus reikalavimus prekėms tiekti/paslaugoms suteikti, mes siūlome dekoratyvinių vaismedžių, spygliuočių medžių sodinukus, jų pasodinimą ir priežiūrą, atitinkančius sutartyje ir jos 1 priede (techninėje specifikacijoje) nurodytus reikalavimus, tiekti/teikti už bendrą planuojamą kainą:</t>
    </r>
  </si>
  <si>
    <t xml:space="preserve">Preliminarus sodinukų kiekis, Vnt. </t>
  </si>
  <si>
    <t>Paslaugos pavadinimas</t>
  </si>
  <si>
    <t>PVM tarifas, proc. (įrašyti, jei taikoma)</t>
  </si>
  <si>
    <t>Bendra planuojama kaina, EUR su PVM</t>
  </si>
  <si>
    <t xml:space="preserve">Sodinukų (14-16 SG) priežiūra </t>
  </si>
  <si>
    <t xml:space="preserve">Sodinukų (200-250 cm) priežiūra </t>
  </si>
  <si>
    <t xml:space="preserve">Sodinukų (100-120 cm) priežiūra </t>
  </si>
  <si>
    <t xml:space="preserve">Sodinukų (60-80 cm cont. 10L) priežiūra </t>
  </si>
  <si>
    <t xml:space="preserve">Sodinukų (100-120 cm, cont. 20L) priežiūra </t>
  </si>
  <si>
    <r>
      <t xml:space="preserve">Paslaugos 12 mėnesių įkainis, Eur be PVM </t>
    </r>
    <r>
      <rPr>
        <b/>
        <sz val="10"/>
        <color rgb="FFFF0000"/>
        <rFont val="Calibri"/>
        <family val="2"/>
        <charset val="186"/>
        <scheme val="minor"/>
      </rPr>
      <t>(pildo tiekėjas)</t>
    </r>
  </si>
  <si>
    <t>Planuojamas preliminarus prekių kiekis per 36 mėn.*</t>
  </si>
  <si>
    <t>mėn</t>
  </si>
  <si>
    <t xml:space="preserve">Planuojama preliminari paslaugos teikimo trukmė, mėnesiais* </t>
  </si>
  <si>
    <t xml:space="preserve">**Tiekėjas turi nurodyti konkretų (nurodyti konkrečią sumą be intervalų ar be žodžio nuo / iki) siūlomą mokėti darbo užmokesčio mėnesio medianos dydį. Perkančiosios organizacijos nurodytas užduotis faktiškai atliksiantys darbuotojai, įskaitant ir ūkio subjektų, kurių pajėgumais remiamasi, darbuotojus, tiesiogiai teiksiantys Paslaugas (išskyrus Preki Paslaugų teikėjo administracijos darbuotojus, vadovus, kurie tiesiogiai neteikia Paslaugų).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Sutartyje nustatytos sankcijos už šių Tiekėjo prisiimtų įsipareigojimų nesilaikymą.
</t>
  </si>
  <si>
    <t xml:space="preserve">4. Į prekių įkainius be PVM  turi būti įskaičiuota: sodinuko kainos ir jo atvežimo į nurodytą sodinimo vietą, sodinuko paruošimo (pagal poreikį apkarpymo), pažymėtos sodinimo vietos paruošimo (duobės iškasimo, reikiamo grunto atvežimo, iškasto grunto išvežimo), sodinuko pasodinimo, pritvirtinimo, laistymo kanalų įrengimo, palaistymo, patręšimo, kamieno apsaugos uždėjimo, nekokybiškų sodinukų pakeitimu ir pan. įkainių suma.  Į paslaugų įkainius be PVM turi būti įskaičiuotas 12 (dvylikos) mėnesių sodinukų priežiūros laikotarpio įkainis: pagal poreikį sodinuko laistymo, tręšimo, pomedžio ravėjimo, purenimo, atžalų ir nudžiūvusių šakų pašalinimo, lajos formavimo, kamieno apsaugų, tvirtinimo kuolų bei raiščių keitimo ir pan.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</si>
</sst>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b/>
      <sz val="11"/>
      <color theme="1"/>
      <name val="Times New Roman"/>
      <family val="1"/>
      <charset val="186"/>
    </font>
    <font>
      <sz val="11"/>
      <color theme="1"/>
      <name val="Times New Roman"/>
      <family val="1"/>
      <charset val="186"/>
    </font>
    <font>
      <sz val="12"/>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i/>
      <sz val="11"/>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vertAlign val="superscript"/>
      <sz val="11"/>
      <color theme="1"/>
      <name val="Calibri"/>
      <family val="2"/>
      <charset val="186"/>
      <scheme val="minor"/>
    </font>
    <font>
      <i/>
      <sz val="11"/>
      <name val="Calibri"/>
      <family val="2"/>
      <charset val="186"/>
      <scheme val="minor"/>
    </font>
    <font>
      <b/>
      <sz val="10"/>
      <color theme="1"/>
      <name val="Calibri"/>
      <family val="2"/>
      <charset val="186"/>
      <scheme val="minor"/>
    </font>
    <font>
      <b/>
      <sz val="10"/>
      <color rgb="FFFF0000"/>
      <name val="Calibri"/>
      <family val="2"/>
      <charset val="186"/>
      <scheme val="minor"/>
    </font>
    <font>
      <b/>
      <i/>
      <sz val="10"/>
      <color theme="1"/>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b/>
      <u/>
      <sz val="11"/>
      <color theme="1"/>
      <name val="Calibri"/>
      <family val="2"/>
      <charset val="186"/>
      <scheme val="minor"/>
    </font>
    <font>
      <b/>
      <i/>
      <sz val="11"/>
      <name val="Calibri"/>
      <family val="2"/>
      <charset val="186"/>
      <scheme val="minor"/>
    </font>
    <font>
      <sz val="9"/>
      <color theme="1"/>
      <name val="Calibri"/>
      <family val="2"/>
      <charset val="186"/>
      <scheme val="minor"/>
    </font>
    <font>
      <b/>
      <sz val="9"/>
      <color theme="1"/>
      <name val="Times New Roman"/>
      <family val="1"/>
      <charset val="186"/>
    </font>
    <font>
      <sz val="11"/>
      <name val="Times New Roman"/>
      <family val="1"/>
    </font>
    <font>
      <i/>
      <sz val="12"/>
      <color rgb="FFFF0000"/>
      <name val="Calibri"/>
      <family val="2"/>
      <charset val="186"/>
      <scheme val="minor"/>
    </font>
    <font>
      <b/>
      <sz val="12"/>
      <color theme="1"/>
      <name val="Calibri"/>
      <family val="2"/>
      <charset val="186"/>
      <scheme val="minor"/>
    </font>
    <font>
      <b/>
      <sz val="10"/>
      <color rgb="FF000000"/>
      <name val="Calibri"/>
      <family val="2"/>
      <charset val="186"/>
      <scheme val="minor"/>
    </font>
    <font>
      <sz val="9"/>
      <color indexed="81"/>
      <name val="Tahoma"/>
      <family val="2"/>
      <charset val="186"/>
    </font>
    <font>
      <b/>
      <sz val="9"/>
      <color indexed="81"/>
      <name val="Tahoma"/>
      <family val="2"/>
      <charset val="186"/>
    </font>
  </fonts>
  <fills count="7">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
      <patternFill patternType="solid">
        <fgColor rgb="FF92D050"/>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s>
  <cellStyleXfs count="1">
    <xf numFmtId="0" fontId="0" fillId="0" borderId="0"/>
  </cellStyleXfs>
  <cellXfs count="153">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1" fillId="0" borderId="0" xfId="0" applyFont="1" applyAlignment="1" applyProtection="1">
      <alignment horizontal="left"/>
      <protection locked="0"/>
    </xf>
    <xf numFmtId="0" fontId="5" fillId="0" borderId="0" xfId="0" applyFont="1" applyProtection="1">
      <protection locked="0"/>
    </xf>
    <xf numFmtId="0" fontId="6" fillId="0" borderId="0" xfId="0" applyFont="1" applyProtection="1">
      <protection locked="0"/>
    </xf>
    <xf numFmtId="0" fontId="0" fillId="0" borderId="0" xfId="0"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2" fontId="7" fillId="0" borderId="2" xfId="0" applyNumberFormat="1"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7"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14" fillId="0" borderId="0" xfId="0" applyFont="1" applyAlignment="1">
      <alignment horizontal="left" vertical="top" wrapText="1"/>
    </xf>
    <xf numFmtId="0" fontId="17"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8" fillId="0" borderId="2" xfId="0" applyFont="1" applyBorder="1" applyAlignment="1">
      <alignment horizontal="center" vertical="center" wrapText="1"/>
    </xf>
    <xf numFmtId="0" fontId="7" fillId="0" borderId="0" xfId="0" applyFont="1" applyProtection="1">
      <protection locked="0"/>
    </xf>
    <xf numFmtId="0" fontId="21" fillId="0" borderId="0" xfId="0" applyFont="1" applyProtection="1">
      <protection locked="0"/>
    </xf>
    <xf numFmtId="0" fontId="12" fillId="0" borderId="0" xfId="0" applyFont="1" applyAlignment="1" applyProtection="1">
      <alignment horizontal="left" vertical="center" wrapText="1"/>
      <protection locked="0"/>
    </xf>
    <xf numFmtId="0" fontId="22" fillId="0" borderId="0" xfId="0" applyFont="1" applyAlignment="1">
      <alignment horizontal="left" vertical="top" wrapText="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15" fillId="0" borderId="2" xfId="0" applyFont="1" applyBorder="1" applyAlignment="1">
      <alignment horizontal="center" vertical="center" wrapText="1"/>
    </xf>
    <xf numFmtId="0" fontId="19" fillId="4" borderId="2" xfId="0" applyFont="1" applyFill="1" applyBorder="1" applyAlignment="1">
      <alignment horizontal="center" vertical="center"/>
    </xf>
    <xf numFmtId="49" fontId="19" fillId="4" borderId="2" xfId="0" applyNumberFormat="1" applyFont="1" applyFill="1" applyBorder="1" applyAlignment="1">
      <alignment horizontal="center"/>
    </xf>
    <xf numFmtId="0" fontId="19" fillId="4" borderId="2" xfId="0" applyFont="1" applyFill="1" applyBorder="1" applyAlignment="1">
      <alignment horizontal="center"/>
    </xf>
    <xf numFmtId="0" fontId="19" fillId="4" borderId="2" xfId="0" applyFont="1" applyFill="1" applyBorder="1" applyAlignment="1">
      <alignment horizontal="center" wrapText="1"/>
    </xf>
    <xf numFmtId="0" fontId="19" fillId="5" borderId="2" xfId="0" applyFont="1" applyFill="1" applyBorder="1" applyAlignment="1">
      <alignment horizontal="center"/>
    </xf>
    <xf numFmtId="3" fontId="7" fillId="3" borderId="2" xfId="0" applyNumberFormat="1" applyFont="1" applyFill="1" applyBorder="1" applyAlignment="1">
      <alignment horizontal="center"/>
    </xf>
    <xf numFmtId="1" fontId="15" fillId="0" borderId="2" xfId="0" applyNumberFormat="1" applyFont="1" applyBorder="1" applyAlignment="1">
      <alignment horizontal="center" vertical="center" wrapText="1"/>
    </xf>
    <xf numFmtId="0" fontId="0" fillId="0" borderId="2" xfId="0" applyBorder="1" applyAlignment="1" applyProtection="1">
      <alignment vertical="center" wrapText="1"/>
      <protection locked="0"/>
    </xf>
    <xf numFmtId="0" fontId="7" fillId="0" borderId="12" xfId="0" applyFont="1" applyBorder="1" applyAlignment="1" applyProtection="1">
      <alignment vertical="center"/>
      <protection locked="0"/>
    </xf>
    <xf numFmtId="0" fontId="7" fillId="0" borderId="13"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7" fillId="0" borderId="2" xfId="0" applyFont="1" applyBorder="1" applyAlignment="1" applyProtection="1">
      <alignment vertical="center"/>
      <protection locked="0"/>
    </xf>
    <xf numFmtId="0" fontId="5" fillId="0" borderId="2" xfId="0" applyFont="1" applyBorder="1" applyAlignment="1" applyProtection="1">
      <alignment vertical="center" wrapText="1"/>
      <protection locked="0"/>
    </xf>
    <xf numFmtId="0" fontId="15" fillId="0" borderId="10" xfId="0" applyFont="1" applyBorder="1" applyAlignment="1">
      <alignment horizontal="center" vertical="center" wrapText="1"/>
    </xf>
    <xf numFmtId="0" fontId="15" fillId="0" borderId="2" xfId="0" applyFont="1" applyBorder="1" applyAlignment="1">
      <alignment horizontal="right" vertical="center" wrapText="1"/>
    </xf>
    <xf numFmtId="0" fontId="0" fillId="0" borderId="2" xfId="0" applyBorder="1" applyAlignment="1">
      <alignment horizontal="center" vertical="top" wrapText="1"/>
    </xf>
    <xf numFmtId="0" fontId="15" fillId="0" borderId="0" xfId="0" applyFont="1" applyBorder="1" applyAlignment="1">
      <alignment horizontal="right" vertical="center" wrapText="1"/>
    </xf>
    <xf numFmtId="2" fontId="20" fillId="0" borderId="0" xfId="0" applyNumberFormat="1" applyFont="1" applyBorder="1" applyAlignment="1" applyProtection="1">
      <alignment horizontal="center" vertical="center"/>
      <protection hidden="1"/>
    </xf>
    <xf numFmtId="0" fontId="28" fillId="4" borderId="2" xfId="0" applyFont="1" applyFill="1" applyBorder="1" applyAlignment="1">
      <alignment horizontal="center" vertical="center" wrapText="1"/>
    </xf>
    <xf numFmtId="0" fontId="7" fillId="0" borderId="0" xfId="0" applyFont="1" applyBorder="1" applyAlignment="1" applyProtection="1">
      <alignment horizontal="right"/>
      <protection locked="0"/>
    </xf>
    <xf numFmtId="0" fontId="7" fillId="0" borderId="0" xfId="0" applyFont="1" applyBorder="1" applyAlignment="1" applyProtection="1">
      <protection locked="0"/>
    </xf>
    <xf numFmtId="0" fontId="0" fillId="0" borderId="0" xfId="0" applyBorder="1" applyProtection="1">
      <protection locked="0"/>
    </xf>
    <xf numFmtId="2" fontId="19" fillId="0" borderId="7"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0" fillId="6" borderId="0" xfId="0" applyFill="1" applyAlignment="1" applyProtection="1">
      <alignment horizontal="left" vertical="center" wrapText="1"/>
      <protection locked="0"/>
    </xf>
    <xf numFmtId="0" fontId="8" fillId="0" borderId="0" xfId="0" applyFont="1" applyAlignment="1">
      <alignment horizontal="left" vertical="top" wrapText="1"/>
    </xf>
    <xf numFmtId="0" fontId="11" fillId="2" borderId="0" xfId="0" applyFont="1" applyFill="1" applyAlignment="1">
      <alignment horizontal="left" vertical="center" wrapText="1"/>
    </xf>
    <xf numFmtId="0" fontId="27" fillId="0" borderId="4"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13" fillId="0" borderId="4" xfId="0" applyFont="1" applyBorder="1" applyAlignment="1" applyProtection="1">
      <alignment horizontal="left" vertical="center" wrapText="1"/>
      <protection locked="0"/>
    </xf>
    <xf numFmtId="0" fontId="7" fillId="0" borderId="3" xfId="0" applyFont="1" applyBorder="1" applyAlignment="1" applyProtection="1">
      <alignment horizontal="left" vertical="center"/>
      <protection locked="0"/>
    </xf>
    <xf numFmtId="0" fontId="5" fillId="0" borderId="4" xfId="0" applyFont="1" applyBorder="1" applyAlignment="1" applyProtection="1">
      <alignment vertical="top" wrapText="1"/>
      <protection locked="0"/>
    </xf>
    <xf numFmtId="0" fontId="23" fillId="0" borderId="7" xfId="0" applyFont="1" applyBorder="1" applyAlignment="1" applyProtection="1">
      <alignment vertical="top" wrapText="1"/>
      <protection locked="0"/>
    </xf>
    <xf numFmtId="0" fontId="23" fillId="0" borderId="8" xfId="0" applyFont="1" applyBorder="1" applyAlignment="1" applyProtection="1">
      <alignment vertical="top" wrapText="1"/>
      <protection locked="0"/>
    </xf>
    <xf numFmtId="0" fontId="23" fillId="0" borderId="1" xfId="0" applyFont="1" applyBorder="1" applyAlignment="1" applyProtection="1">
      <alignment vertical="top" wrapText="1"/>
      <protection locked="0"/>
    </xf>
    <xf numFmtId="0" fontId="23" fillId="0" borderId="7" xfId="0" applyFont="1" applyBorder="1" applyAlignment="1" applyProtection="1">
      <alignment horizontal="left" vertical="center" wrapText="1"/>
      <protection locked="0"/>
    </xf>
    <xf numFmtId="0" fontId="23" fillId="0" borderId="8"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24" fillId="0" borderId="7" xfId="0" applyFont="1" applyBorder="1" applyAlignment="1" applyProtection="1">
      <alignment horizontal="left" vertical="center"/>
      <protection locked="0"/>
    </xf>
    <xf numFmtId="0" fontId="24" fillId="0" borderId="8" xfId="0" applyFont="1" applyBorder="1" applyAlignment="1" applyProtection="1">
      <alignment horizontal="left" vertical="center"/>
      <protection locked="0"/>
    </xf>
    <xf numFmtId="0" fontId="24" fillId="0" borderId="1" xfId="0" applyFont="1" applyBorder="1" applyAlignment="1" applyProtection="1">
      <alignment horizontal="left" vertical="center"/>
      <protection locked="0"/>
    </xf>
    <xf numFmtId="2" fontId="25" fillId="4" borderId="7" xfId="0" applyNumberFormat="1" applyFont="1" applyFill="1" applyBorder="1" applyAlignment="1">
      <alignment horizontal="center"/>
    </xf>
    <xf numFmtId="2" fontId="25" fillId="4" borderId="1" xfId="0" applyNumberFormat="1" applyFont="1" applyFill="1" applyBorder="1" applyAlignment="1">
      <alignment horizontal="center"/>
    </xf>
    <xf numFmtId="2" fontId="20" fillId="0" borderId="7" xfId="0" applyNumberFormat="1" applyFont="1" applyBorder="1" applyAlignment="1" applyProtection="1">
      <alignment horizontal="center" vertical="center"/>
      <protection hidden="1"/>
    </xf>
    <xf numFmtId="2" fontId="20" fillId="0" borderId="1" xfId="0" applyNumberFormat="1" applyFont="1" applyBorder="1" applyAlignment="1" applyProtection="1">
      <alignment horizontal="center" vertical="center"/>
      <protection hidden="1"/>
    </xf>
    <xf numFmtId="2" fontId="16" fillId="0" borderId="7" xfId="0" applyNumberFormat="1" applyFont="1" applyBorder="1" applyAlignment="1" applyProtection="1">
      <alignment horizontal="center" vertical="center"/>
      <protection hidden="1"/>
    </xf>
    <xf numFmtId="2" fontId="16" fillId="0" borderId="1" xfId="0" applyNumberFormat="1" applyFont="1" applyBorder="1" applyAlignment="1" applyProtection="1">
      <alignment horizontal="center" vertical="center"/>
      <protection hidden="1"/>
    </xf>
    <xf numFmtId="0" fontId="0" fillId="0" borderId="0" xfId="0" applyAlignment="1" applyProtection="1">
      <alignment horizontal="center" vertical="center"/>
      <protection locked="0"/>
    </xf>
    <xf numFmtId="0" fontId="7" fillId="0" borderId="9" xfId="0" applyFont="1" applyBorder="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7" fillId="0" borderId="3" xfId="0" applyFont="1" applyBorder="1" applyAlignment="1" applyProtection="1">
      <alignment horizontal="left"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49" fontId="0" fillId="0" borderId="7"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0" fillId="0" borderId="7"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1" fillId="0" borderId="0" xfId="0" applyFont="1" applyAlignment="1" applyProtection="1">
      <alignment horizontal="left" vertical="center" wrapText="1"/>
      <protection locked="0"/>
    </xf>
    <xf numFmtId="0" fontId="15" fillId="0" borderId="14"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7"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7"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1" xfId="0" applyFont="1" applyBorder="1" applyAlignment="1">
      <alignment horizontal="right" vertical="center" wrapText="1"/>
    </xf>
    <xf numFmtId="0" fontId="26" fillId="2" borderId="0" xfId="0" applyFont="1" applyFill="1" applyAlignment="1">
      <alignment horizontal="left" vertical="top" wrapText="1"/>
    </xf>
    <xf numFmtId="0" fontId="15" fillId="0" borderId="10" xfId="0" applyFont="1" applyBorder="1" applyAlignment="1">
      <alignment horizontal="right" vertical="center" wrapText="1"/>
    </xf>
    <xf numFmtId="0" fontId="15" fillId="0" borderId="3" xfId="0" applyFont="1" applyBorder="1" applyAlignment="1">
      <alignment horizontal="right" vertical="center" wrapText="1"/>
    </xf>
    <xf numFmtId="0" fontId="15" fillId="0" borderId="11" xfId="0" applyFont="1" applyBorder="1" applyAlignment="1">
      <alignment horizontal="right" vertical="center" wrapText="1"/>
    </xf>
    <xf numFmtId="0" fontId="4" fillId="0" borderId="3" xfId="0" applyFont="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0" xfId="0" applyAlignment="1" applyProtection="1">
      <alignment horizontal="right" vertical="center"/>
      <protection locked="0"/>
    </xf>
    <xf numFmtId="0" fontId="8" fillId="6" borderId="0" xfId="0" applyFont="1" applyFill="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0" xfId="0" applyAlignment="1" applyProtection="1">
      <alignment horizontal="left"/>
      <protection locked="0"/>
    </xf>
    <xf numFmtId="1" fontId="16" fillId="0" borderId="7" xfId="0" applyNumberFormat="1" applyFont="1" applyBorder="1" applyAlignment="1" applyProtection="1">
      <alignment horizontal="center" vertical="center"/>
      <protection locked="0" hidden="1"/>
    </xf>
    <xf numFmtId="1" fontId="16" fillId="0" borderId="1" xfId="0" applyNumberFormat="1" applyFont="1" applyBorder="1" applyAlignment="1" applyProtection="1">
      <alignment horizontal="center" vertical="center"/>
      <protection locked="0" hidden="1"/>
    </xf>
    <xf numFmtId="0" fontId="10" fillId="0" borderId="3" xfId="0" applyFont="1" applyBorder="1" applyAlignment="1" applyProtection="1">
      <alignment horizontal="left" vertical="center" wrapText="1"/>
      <protection locked="0"/>
    </xf>
    <xf numFmtId="0" fontId="16" fillId="0" borderId="7" xfId="0" applyFont="1" applyBorder="1" applyAlignment="1">
      <alignment horizontal="right" vertical="center" wrapText="1"/>
    </xf>
    <xf numFmtId="0" fontId="16" fillId="0" borderId="8" xfId="0" applyFont="1" applyBorder="1" applyAlignment="1">
      <alignment horizontal="right" vertical="center" wrapText="1"/>
    </xf>
    <xf numFmtId="0" fontId="16" fillId="0" borderId="1" xfId="0" applyFont="1" applyBorder="1" applyAlignment="1">
      <alignment horizontal="right" vertical="center" wrapText="1"/>
    </xf>
    <xf numFmtId="0" fontId="7" fillId="0" borderId="7" xfId="0" applyFont="1" applyBorder="1" applyAlignment="1" applyProtection="1">
      <alignment horizontal="right"/>
      <protection locked="0"/>
    </xf>
    <xf numFmtId="0" fontId="7" fillId="0" borderId="8" xfId="0" applyFont="1" applyBorder="1" applyAlignment="1" applyProtection="1">
      <alignment horizontal="right"/>
      <protection locked="0"/>
    </xf>
    <xf numFmtId="0" fontId="7" fillId="0" borderId="1" xfId="0" applyFont="1" applyBorder="1" applyAlignment="1" applyProtection="1">
      <alignment horizontal="right"/>
      <protection locked="0"/>
    </xf>
    <xf numFmtId="0" fontId="5" fillId="0" borderId="8"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125"/>
  <sheetViews>
    <sheetView tabSelected="1" zoomScale="85" zoomScaleNormal="85" zoomScaleSheetLayoutView="80" zoomScalePageLayoutView="75" workbookViewId="0">
      <selection activeCell="A75" sqref="A75:H75"/>
    </sheetView>
  </sheetViews>
  <sheetFormatPr defaultColWidth="9.140625" defaultRowHeight="15" x14ac:dyDescent="0.25"/>
  <cols>
    <col min="1" max="1" width="5.140625" style="28" customWidth="1"/>
    <col min="2" max="2" width="59" style="7" customWidth="1"/>
    <col min="3" max="3" width="10.5703125" style="7" customWidth="1"/>
    <col min="4" max="4" width="30" style="7" customWidth="1"/>
    <col min="5" max="5" width="22" style="7" customWidth="1"/>
    <col min="6" max="6" width="24.42578125" style="7" customWidth="1"/>
    <col min="7" max="7" width="37.28515625" style="7" customWidth="1"/>
    <col min="8" max="8" width="12.42578125" style="7" customWidth="1"/>
    <col min="9" max="9" width="31.42578125" style="7" customWidth="1"/>
    <col min="10" max="10" width="31.5703125" style="7" customWidth="1"/>
    <col min="11" max="16384" width="9.140625" style="7"/>
  </cols>
  <sheetData>
    <row r="1" spans="1:9" ht="15.75" x14ac:dyDescent="0.25">
      <c r="A1" s="134" t="s">
        <v>10</v>
      </c>
      <c r="B1" s="134"/>
      <c r="C1" s="134"/>
      <c r="D1" s="134"/>
      <c r="E1" s="134"/>
      <c r="F1" s="134"/>
      <c r="G1" s="134"/>
      <c r="H1" s="134"/>
      <c r="I1" s="1"/>
    </row>
    <row r="2" spans="1:9" ht="15.75" x14ac:dyDescent="0.25">
      <c r="I2" s="1"/>
    </row>
    <row r="3" spans="1:9" ht="15.75" x14ac:dyDescent="0.25">
      <c r="I3" s="1"/>
    </row>
    <row r="4" spans="1:9" ht="15.75" x14ac:dyDescent="0.25">
      <c r="A4" s="91" t="s">
        <v>0</v>
      </c>
      <c r="B4" s="91"/>
      <c r="C4" s="91"/>
      <c r="D4" s="91"/>
      <c r="E4" s="91"/>
      <c r="F4" s="91"/>
      <c r="G4" s="91"/>
      <c r="H4" s="91"/>
      <c r="I4" s="1"/>
    </row>
    <row r="5" spans="1:9" ht="21.75" customHeight="1" x14ac:dyDescent="0.25">
      <c r="A5" s="91" t="s">
        <v>1</v>
      </c>
      <c r="B5" s="91"/>
      <c r="C5" s="91"/>
      <c r="D5" s="91"/>
      <c r="E5" s="91"/>
      <c r="F5" s="91"/>
      <c r="G5" s="91"/>
      <c r="H5" s="91"/>
      <c r="I5" s="1"/>
    </row>
    <row r="6" spans="1:9" ht="15.75" x14ac:dyDescent="0.25">
      <c r="I6" s="1"/>
    </row>
    <row r="7" spans="1:9" s="1" customFormat="1" ht="45" customHeight="1" x14ac:dyDescent="0.25">
      <c r="A7" s="95" t="s">
        <v>2</v>
      </c>
      <c r="B7" s="95"/>
      <c r="C7" s="95"/>
      <c r="D7" s="95"/>
      <c r="E7" s="95"/>
      <c r="F7" s="95"/>
      <c r="G7" s="95"/>
      <c r="H7" s="95"/>
      <c r="I7" s="3"/>
    </row>
    <row r="8" spans="1:9" s="1" customFormat="1" ht="12" customHeight="1" x14ac:dyDescent="0.25">
      <c r="A8" s="14"/>
      <c r="B8" s="13"/>
      <c r="C8" s="13"/>
      <c r="D8" s="13"/>
      <c r="E8" s="13"/>
      <c r="F8" s="13"/>
      <c r="G8" s="13"/>
      <c r="H8" s="13"/>
      <c r="I8" s="3"/>
    </row>
    <row r="9" spans="1:9" x14ac:dyDescent="0.25">
      <c r="A9" s="29" t="s">
        <v>36</v>
      </c>
    </row>
    <row r="10" spans="1:9" ht="13.5" customHeight="1" x14ac:dyDescent="0.25">
      <c r="A10" s="139" t="s">
        <v>37</v>
      </c>
      <c r="B10" s="139"/>
    </row>
    <row r="11" spans="1:9" ht="12" customHeight="1" x14ac:dyDescent="0.25">
      <c r="I11" s="1"/>
    </row>
    <row r="12" spans="1:9" ht="20.25" customHeight="1" x14ac:dyDescent="0.25">
      <c r="A12" s="98" t="s">
        <v>12</v>
      </c>
      <c r="B12" s="98"/>
      <c r="C12" s="98"/>
      <c r="D12" s="98"/>
      <c r="E12" s="98"/>
      <c r="F12" s="98"/>
      <c r="G12" s="98"/>
      <c r="H12" s="98"/>
      <c r="I12" s="4"/>
    </row>
    <row r="13" spans="1:9" ht="39.75" customHeight="1" x14ac:dyDescent="0.25">
      <c r="A13" s="99" t="s">
        <v>56</v>
      </c>
      <c r="B13" s="99"/>
      <c r="C13" s="99"/>
      <c r="D13" s="99"/>
      <c r="E13" s="99"/>
      <c r="F13" s="99"/>
      <c r="G13" s="99"/>
      <c r="H13" s="99"/>
      <c r="I13" s="3"/>
    </row>
    <row r="14" spans="1:9" ht="18" customHeight="1" x14ac:dyDescent="0.25">
      <c r="A14" s="14"/>
      <c r="B14" s="13"/>
      <c r="C14" s="96"/>
      <c r="D14" s="96"/>
      <c r="G14" s="13"/>
      <c r="H14" s="15"/>
      <c r="I14" s="3"/>
    </row>
    <row r="15" spans="1:9" ht="20.25" customHeight="1" x14ac:dyDescent="0.25">
      <c r="A15" s="14"/>
      <c r="B15" s="13"/>
      <c r="C15" s="97" t="s">
        <v>8</v>
      </c>
      <c r="D15" s="97"/>
      <c r="G15" s="13"/>
      <c r="H15" s="15"/>
      <c r="I15" s="9"/>
    </row>
    <row r="16" spans="1:9" ht="16.5" customHeight="1" x14ac:dyDescent="0.25">
      <c r="A16" s="14"/>
      <c r="B16" s="13"/>
      <c r="C16" s="96"/>
      <c r="D16" s="96"/>
      <c r="G16" s="13"/>
      <c r="H16" s="15"/>
      <c r="I16" s="3"/>
    </row>
    <row r="17" spans="1:9" ht="18.75" customHeight="1" x14ac:dyDescent="0.25">
      <c r="A17" s="14"/>
      <c r="B17" s="13"/>
      <c r="C17" s="97" t="s">
        <v>9</v>
      </c>
      <c r="D17" s="97"/>
      <c r="G17" s="13"/>
      <c r="H17" s="15"/>
      <c r="I17" s="3"/>
    </row>
    <row r="18" spans="1:9" ht="15.75" x14ac:dyDescent="0.25">
      <c r="I18" s="1"/>
    </row>
    <row r="19" spans="1:9" ht="38.25" customHeight="1" x14ac:dyDescent="0.25">
      <c r="A19" s="136" t="s">
        <v>39</v>
      </c>
      <c r="B19" s="137"/>
      <c r="C19" s="137"/>
      <c r="D19" s="138"/>
      <c r="E19" s="100"/>
      <c r="F19" s="101"/>
      <c r="G19" s="101"/>
      <c r="H19" s="102"/>
      <c r="I19" s="2"/>
    </row>
    <row r="20" spans="1:9" ht="27" customHeight="1" x14ac:dyDescent="0.25">
      <c r="A20" s="136" t="s">
        <v>40</v>
      </c>
      <c r="B20" s="137"/>
      <c r="C20" s="137"/>
      <c r="D20" s="138"/>
      <c r="E20" s="100"/>
      <c r="F20" s="101"/>
      <c r="G20" s="101"/>
      <c r="H20" s="102"/>
      <c r="I20" s="3"/>
    </row>
    <row r="21" spans="1:9" ht="31.5" customHeight="1" x14ac:dyDescent="0.25">
      <c r="A21" s="103" t="s">
        <v>18</v>
      </c>
      <c r="B21" s="104"/>
      <c r="C21" s="104"/>
      <c r="D21" s="105"/>
      <c r="E21" s="100"/>
      <c r="F21" s="101"/>
      <c r="G21" s="101"/>
      <c r="H21" s="102"/>
      <c r="I21" s="1"/>
    </row>
    <row r="22" spans="1:9" ht="18.75" customHeight="1" x14ac:dyDescent="0.25">
      <c r="A22" s="103" t="s">
        <v>3</v>
      </c>
      <c r="B22" s="104"/>
      <c r="C22" s="104"/>
      <c r="D22" s="105"/>
      <c r="E22" s="100"/>
      <c r="F22" s="101"/>
      <c r="G22" s="101"/>
      <c r="H22" s="102"/>
      <c r="I22" s="1"/>
    </row>
    <row r="23" spans="1:9" ht="18.75" customHeight="1" x14ac:dyDescent="0.25">
      <c r="A23" s="103" t="s">
        <v>4</v>
      </c>
      <c r="B23" s="104"/>
      <c r="C23" s="104"/>
      <c r="D23" s="105"/>
      <c r="E23" s="100"/>
      <c r="F23" s="101"/>
      <c r="G23" s="101"/>
      <c r="H23" s="102"/>
      <c r="I23" s="1"/>
    </row>
    <row r="24" spans="1:9" ht="12" customHeight="1" x14ac:dyDescent="0.25">
      <c r="I24" s="1"/>
    </row>
    <row r="25" spans="1:9" ht="48" customHeight="1" x14ac:dyDescent="0.25">
      <c r="A25" s="135" t="s">
        <v>75</v>
      </c>
      <c r="B25" s="135"/>
      <c r="C25" s="135"/>
      <c r="D25" s="135"/>
      <c r="E25" s="135"/>
      <c r="F25" s="135"/>
      <c r="G25" s="135"/>
      <c r="H25" s="135"/>
      <c r="I25" s="3"/>
    </row>
    <row r="26" spans="1:9" ht="36.75" customHeight="1" x14ac:dyDescent="0.25">
      <c r="A26" s="14"/>
      <c r="B26" s="16">
        <f>SUM(G53+G63)</f>
        <v>0</v>
      </c>
      <c r="C26" s="92" t="s">
        <v>30</v>
      </c>
      <c r="D26" s="93"/>
      <c r="E26" s="93"/>
      <c r="F26" s="93"/>
      <c r="G26" s="18"/>
      <c r="H26" s="15"/>
      <c r="I26" s="3"/>
    </row>
    <row r="27" spans="1:9" ht="18" customHeight="1" x14ac:dyDescent="0.25">
      <c r="A27" s="91"/>
      <c r="B27" s="91"/>
      <c r="C27" s="19"/>
      <c r="D27" s="19"/>
      <c r="E27" s="18"/>
      <c r="F27" s="18"/>
      <c r="G27" s="18"/>
      <c r="H27" s="15"/>
      <c r="I27" s="3"/>
    </row>
    <row r="28" spans="1:9" ht="39" customHeight="1" x14ac:dyDescent="0.25">
      <c r="A28" s="14"/>
      <c r="B28" s="16">
        <f>SUM(G51+G61)</f>
        <v>0</v>
      </c>
      <c r="C28" s="92" t="s">
        <v>31</v>
      </c>
      <c r="D28" s="93"/>
      <c r="E28" s="93"/>
      <c r="F28" s="93"/>
      <c r="G28" s="20"/>
      <c r="H28" s="20"/>
      <c r="I28" s="3"/>
    </row>
    <row r="29" spans="1:9" ht="46.5" customHeight="1" x14ac:dyDescent="0.25">
      <c r="A29" s="108" t="s">
        <v>41</v>
      </c>
      <c r="B29" s="108"/>
      <c r="C29" s="108"/>
      <c r="D29" s="108"/>
      <c r="E29" s="108"/>
      <c r="F29" s="108"/>
      <c r="G29" s="108"/>
      <c r="H29" s="108"/>
      <c r="I29" s="3"/>
    </row>
    <row r="30" spans="1:9" ht="16.5" customHeight="1" x14ac:dyDescent="0.25">
      <c r="A30" s="108" t="s">
        <v>35</v>
      </c>
      <c r="B30" s="108"/>
      <c r="C30" s="108"/>
      <c r="D30" s="108"/>
      <c r="E30" s="108"/>
      <c r="F30" s="108"/>
      <c r="G30" s="108"/>
      <c r="H30" s="108"/>
      <c r="I30" s="3"/>
    </row>
    <row r="31" spans="1:9" ht="67.5" customHeight="1" x14ac:dyDescent="0.25">
      <c r="A31" s="108" t="s">
        <v>57</v>
      </c>
      <c r="B31" s="108"/>
      <c r="C31" s="108"/>
      <c r="D31" s="108"/>
      <c r="E31" s="108"/>
      <c r="F31" s="108"/>
      <c r="G31" s="108"/>
      <c r="H31" s="108"/>
      <c r="I31" s="3"/>
    </row>
    <row r="32" spans="1:9" ht="36.75" customHeight="1" x14ac:dyDescent="0.25">
      <c r="A32" s="108" t="s">
        <v>55</v>
      </c>
      <c r="B32" s="108"/>
      <c r="C32" s="108"/>
      <c r="D32" s="108"/>
      <c r="E32" s="108"/>
      <c r="F32" s="108"/>
      <c r="G32" s="108"/>
      <c r="H32" s="108"/>
      <c r="I32" s="3"/>
    </row>
    <row r="33" spans="1:9" ht="14.25" customHeight="1" x14ac:dyDescent="0.25">
      <c r="A33" s="30"/>
      <c r="B33" s="21"/>
      <c r="C33" s="21"/>
      <c r="D33" s="21"/>
      <c r="E33" s="21"/>
      <c r="F33" s="21"/>
      <c r="G33" s="21"/>
      <c r="H33" s="21"/>
      <c r="I33" s="3"/>
    </row>
    <row r="34" spans="1:9" ht="15.75" customHeight="1" x14ac:dyDescent="0.25">
      <c r="A34" s="94" t="s">
        <v>32</v>
      </c>
      <c r="B34" s="94"/>
      <c r="C34" s="94"/>
      <c r="D34" s="94"/>
      <c r="E34" s="94"/>
      <c r="F34" s="94"/>
      <c r="G34" s="94"/>
      <c r="H34" s="94"/>
      <c r="I34" s="1"/>
    </row>
    <row r="35" spans="1:9" ht="64.900000000000006" customHeight="1" x14ac:dyDescent="0.25">
      <c r="A35" s="106" t="s">
        <v>5</v>
      </c>
      <c r="B35" s="106" t="s">
        <v>59</v>
      </c>
      <c r="C35" s="106" t="s">
        <v>6</v>
      </c>
      <c r="D35" s="106" t="s">
        <v>86</v>
      </c>
      <c r="E35" s="109" t="s">
        <v>54</v>
      </c>
      <c r="F35" s="110"/>
      <c r="G35" s="109" t="s">
        <v>34</v>
      </c>
      <c r="H35" s="110"/>
      <c r="I35" s="1"/>
    </row>
    <row r="36" spans="1:9" ht="57.75" customHeight="1" x14ac:dyDescent="0.25">
      <c r="A36" s="107"/>
      <c r="B36" s="107"/>
      <c r="C36" s="107"/>
      <c r="D36" s="107"/>
      <c r="E36" s="111"/>
      <c r="F36" s="112"/>
      <c r="G36" s="111"/>
      <c r="H36" s="112"/>
      <c r="I36" s="1"/>
    </row>
    <row r="37" spans="1:9" ht="16.5" customHeight="1" x14ac:dyDescent="0.25">
      <c r="A37" s="23">
        <v>1</v>
      </c>
      <c r="B37" s="23">
        <v>2</v>
      </c>
      <c r="C37" s="23">
        <v>3</v>
      </c>
      <c r="D37" s="23">
        <v>4</v>
      </c>
      <c r="E37" s="113">
        <v>5</v>
      </c>
      <c r="F37" s="114"/>
      <c r="G37" s="113">
        <v>6</v>
      </c>
      <c r="H37" s="114"/>
      <c r="I37" s="1"/>
    </row>
    <row r="38" spans="1:9" ht="16.5" customHeight="1" x14ac:dyDescent="0.25">
      <c r="A38" s="115"/>
      <c r="B38" s="116"/>
      <c r="C38" s="116"/>
      <c r="D38" s="116"/>
      <c r="E38" s="116"/>
      <c r="F38" s="116"/>
      <c r="G38" s="116"/>
      <c r="H38" s="117"/>
      <c r="I38" s="1"/>
    </row>
    <row r="39" spans="1:9" ht="15.75" customHeight="1" x14ac:dyDescent="0.25">
      <c r="A39" s="24" t="s">
        <v>13</v>
      </c>
      <c r="B39" s="38" t="s">
        <v>63</v>
      </c>
      <c r="C39" s="25" t="s">
        <v>38</v>
      </c>
      <c r="D39" s="56">
        <v>100</v>
      </c>
      <c r="E39" s="85"/>
      <c r="F39" s="86"/>
      <c r="G39" s="60">
        <f>D39*E39</f>
        <v>0</v>
      </c>
      <c r="H39" s="61"/>
      <c r="I39" s="11"/>
    </row>
    <row r="40" spans="1:9" ht="11.25" customHeight="1" x14ac:dyDescent="0.25">
      <c r="A40" s="24" t="s">
        <v>14</v>
      </c>
      <c r="B40" s="39" t="s">
        <v>64</v>
      </c>
      <c r="C40" s="25" t="s">
        <v>38</v>
      </c>
      <c r="D40" s="56">
        <v>100</v>
      </c>
      <c r="E40" s="85"/>
      <c r="F40" s="86"/>
      <c r="G40" s="60">
        <f t="shared" ref="G40:G50" si="0">D40*E40</f>
        <v>0</v>
      </c>
      <c r="H40" s="61"/>
      <c r="I40" s="11"/>
    </row>
    <row r="41" spans="1:9" ht="11.25" customHeight="1" x14ac:dyDescent="0.25">
      <c r="A41" s="24" t="s">
        <v>15</v>
      </c>
      <c r="B41" s="40" t="s">
        <v>65</v>
      </c>
      <c r="C41" s="25" t="s">
        <v>38</v>
      </c>
      <c r="D41" s="56">
        <v>100</v>
      </c>
      <c r="E41" s="85"/>
      <c r="F41" s="86"/>
      <c r="G41" s="60">
        <f t="shared" si="0"/>
        <v>0</v>
      </c>
      <c r="H41" s="61"/>
      <c r="I41" s="11"/>
    </row>
    <row r="42" spans="1:9" ht="13.5" customHeight="1" x14ac:dyDescent="0.25">
      <c r="A42" s="24" t="s">
        <v>16</v>
      </c>
      <c r="B42" s="41" t="s">
        <v>66</v>
      </c>
      <c r="C42" s="25" t="s">
        <v>38</v>
      </c>
      <c r="D42" s="56">
        <v>100</v>
      </c>
      <c r="E42" s="85"/>
      <c r="F42" s="86"/>
      <c r="G42" s="60">
        <f t="shared" si="0"/>
        <v>0</v>
      </c>
      <c r="H42" s="61"/>
      <c r="I42" s="11"/>
    </row>
    <row r="43" spans="1:9" ht="12" customHeight="1" x14ac:dyDescent="0.25">
      <c r="A43" s="24" t="s">
        <v>17</v>
      </c>
      <c r="B43" s="42" t="s">
        <v>67</v>
      </c>
      <c r="C43" s="25" t="s">
        <v>38</v>
      </c>
      <c r="D43" s="56">
        <v>100</v>
      </c>
      <c r="E43" s="85"/>
      <c r="F43" s="86"/>
      <c r="G43" s="60">
        <f t="shared" si="0"/>
        <v>0</v>
      </c>
      <c r="H43" s="61"/>
      <c r="I43" s="11"/>
    </row>
    <row r="44" spans="1:9" ht="11.25" customHeight="1" x14ac:dyDescent="0.25">
      <c r="A44" s="37" t="s">
        <v>58</v>
      </c>
      <c r="B44" s="40" t="s">
        <v>68</v>
      </c>
      <c r="C44" s="27" t="s">
        <v>38</v>
      </c>
      <c r="D44" s="37">
        <v>100</v>
      </c>
      <c r="E44" s="85"/>
      <c r="F44" s="86"/>
      <c r="G44" s="60">
        <f t="shared" si="0"/>
        <v>0</v>
      </c>
      <c r="H44" s="61"/>
      <c r="I44" s="11"/>
    </row>
    <row r="45" spans="1:9" ht="15.75" customHeight="1" x14ac:dyDescent="0.25">
      <c r="A45" s="26" t="s">
        <v>19</v>
      </c>
      <c r="B45" s="40" t="s">
        <v>69</v>
      </c>
      <c r="C45" s="27" t="s">
        <v>38</v>
      </c>
      <c r="D45" s="37">
        <v>100</v>
      </c>
      <c r="E45" s="85"/>
      <c r="F45" s="86"/>
      <c r="G45" s="60">
        <f t="shared" si="0"/>
        <v>0</v>
      </c>
      <c r="H45" s="61"/>
      <c r="I45" s="11"/>
    </row>
    <row r="46" spans="1:9" ht="12" customHeight="1" x14ac:dyDescent="0.25">
      <c r="A46" s="26" t="s">
        <v>20</v>
      </c>
      <c r="B46" s="40" t="s">
        <v>70</v>
      </c>
      <c r="C46" s="27" t="s">
        <v>38</v>
      </c>
      <c r="D46" s="37">
        <v>100</v>
      </c>
      <c r="E46" s="85"/>
      <c r="F46" s="86"/>
      <c r="G46" s="60">
        <f t="shared" si="0"/>
        <v>0</v>
      </c>
      <c r="H46" s="61"/>
      <c r="I46" s="11"/>
    </row>
    <row r="47" spans="1:9" ht="13.5" customHeight="1" x14ac:dyDescent="0.25">
      <c r="A47" s="26" t="s">
        <v>21</v>
      </c>
      <c r="B47" s="40" t="s">
        <v>71</v>
      </c>
      <c r="C47" s="27" t="s">
        <v>38</v>
      </c>
      <c r="D47" s="37">
        <v>100</v>
      </c>
      <c r="E47" s="85"/>
      <c r="F47" s="86"/>
      <c r="G47" s="60">
        <f t="shared" si="0"/>
        <v>0</v>
      </c>
      <c r="H47" s="61"/>
      <c r="I47" s="11"/>
    </row>
    <row r="48" spans="1:9" ht="14.25" customHeight="1" x14ac:dyDescent="0.25">
      <c r="A48" s="26" t="s">
        <v>22</v>
      </c>
      <c r="B48" s="40" t="s">
        <v>72</v>
      </c>
      <c r="C48" s="27" t="s">
        <v>38</v>
      </c>
      <c r="D48" s="37">
        <v>100</v>
      </c>
      <c r="E48" s="85"/>
      <c r="F48" s="86"/>
      <c r="G48" s="60">
        <f t="shared" si="0"/>
        <v>0</v>
      </c>
      <c r="H48" s="61"/>
      <c r="I48" s="11"/>
    </row>
    <row r="49" spans="1:9" ht="12.75" customHeight="1" x14ac:dyDescent="0.25">
      <c r="A49" s="26" t="s">
        <v>23</v>
      </c>
      <c r="B49" s="40" t="s">
        <v>73</v>
      </c>
      <c r="C49" s="27" t="s">
        <v>38</v>
      </c>
      <c r="D49" s="44">
        <v>100</v>
      </c>
      <c r="E49" s="85"/>
      <c r="F49" s="86"/>
      <c r="G49" s="60">
        <f t="shared" si="0"/>
        <v>0</v>
      </c>
      <c r="H49" s="61"/>
      <c r="I49" s="11"/>
    </row>
    <row r="50" spans="1:9" ht="12.75" customHeight="1" x14ac:dyDescent="0.25">
      <c r="A50" s="51" t="s">
        <v>24</v>
      </c>
      <c r="B50" s="40" t="s">
        <v>74</v>
      </c>
      <c r="C50" s="27" t="s">
        <v>38</v>
      </c>
      <c r="D50" s="44">
        <v>100</v>
      </c>
      <c r="E50" s="85"/>
      <c r="F50" s="86"/>
      <c r="G50" s="60">
        <f t="shared" si="0"/>
        <v>0</v>
      </c>
      <c r="H50" s="61"/>
      <c r="I50" s="11"/>
    </row>
    <row r="51" spans="1:9" ht="27" customHeight="1" x14ac:dyDescent="0.25">
      <c r="A51" s="129" t="s">
        <v>33</v>
      </c>
      <c r="B51" s="130"/>
      <c r="C51" s="130"/>
      <c r="D51" s="130"/>
      <c r="E51" s="130"/>
      <c r="F51" s="131"/>
      <c r="G51" s="87">
        <f>SUM(G39:G50)</f>
        <v>0</v>
      </c>
      <c r="H51" s="88"/>
      <c r="I51" s="1"/>
    </row>
    <row r="52" spans="1:9" ht="18.75" customHeight="1" x14ac:dyDescent="0.25">
      <c r="A52" s="125" t="s">
        <v>43</v>
      </c>
      <c r="B52" s="126"/>
      <c r="C52" s="126"/>
      <c r="D52" s="126"/>
      <c r="E52" s="126"/>
      <c r="F52" s="127"/>
      <c r="G52" s="140"/>
      <c r="H52" s="141"/>
      <c r="I52" s="1"/>
    </row>
    <row r="53" spans="1:9" ht="18.75" customHeight="1" x14ac:dyDescent="0.25">
      <c r="A53" s="125" t="s">
        <v>79</v>
      </c>
      <c r="B53" s="126"/>
      <c r="C53" s="126"/>
      <c r="D53" s="126"/>
      <c r="E53" s="126"/>
      <c r="F53" s="127"/>
      <c r="G53" s="87">
        <f>ROUND((G52/100)*G51+G51,21)</f>
        <v>0</v>
      </c>
      <c r="H53" s="88"/>
      <c r="I53" s="1"/>
    </row>
    <row r="54" spans="1:9" ht="18.75" customHeight="1" x14ac:dyDescent="0.25">
      <c r="A54" s="54"/>
      <c r="B54" s="54"/>
      <c r="C54" s="54"/>
      <c r="D54" s="54"/>
      <c r="E54" s="54"/>
      <c r="F54" s="54"/>
      <c r="G54" s="55"/>
      <c r="H54" s="55"/>
      <c r="I54" s="1"/>
    </row>
    <row r="55" spans="1:9" ht="75" customHeight="1" x14ac:dyDescent="0.25">
      <c r="A55" s="37" t="s">
        <v>5</v>
      </c>
      <c r="B55" s="37" t="s">
        <v>77</v>
      </c>
      <c r="C55" s="37" t="s">
        <v>6</v>
      </c>
      <c r="D55" s="37" t="s">
        <v>88</v>
      </c>
      <c r="E55" s="37" t="s">
        <v>76</v>
      </c>
      <c r="F55" s="37" t="s">
        <v>85</v>
      </c>
      <c r="G55" s="87" t="s">
        <v>34</v>
      </c>
      <c r="H55" s="88"/>
      <c r="I55" s="1"/>
    </row>
    <row r="56" spans="1:9" ht="18.75" customHeight="1" x14ac:dyDescent="0.25">
      <c r="A56" s="52" t="s">
        <v>13</v>
      </c>
      <c r="B56" s="27" t="s">
        <v>80</v>
      </c>
      <c r="C56" s="27" t="s">
        <v>87</v>
      </c>
      <c r="D56" s="52">
        <v>36</v>
      </c>
      <c r="E56" s="52">
        <v>700</v>
      </c>
      <c r="F56" s="53"/>
      <c r="G56" s="87">
        <f>D56*E56*F56/12</f>
        <v>0</v>
      </c>
      <c r="H56" s="88"/>
      <c r="I56" s="1"/>
    </row>
    <row r="57" spans="1:9" ht="18.75" customHeight="1" x14ac:dyDescent="0.25">
      <c r="A57" s="52" t="s">
        <v>14</v>
      </c>
      <c r="B57" s="27" t="s">
        <v>81</v>
      </c>
      <c r="C57" s="27" t="s">
        <v>87</v>
      </c>
      <c r="D57" s="52">
        <v>36</v>
      </c>
      <c r="E57" s="52">
        <v>200</v>
      </c>
      <c r="F57" s="53"/>
      <c r="G57" s="87">
        <f t="shared" ref="G57:G60" si="1">D57*E57*F57/12</f>
        <v>0</v>
      </c>
      <c r="H57" s="88"/>
      <c r="I57" s="1"/>
    </row>
    <row r="58" spans="1:9" ht="18.75" customHeight="1" x14ac:dyDescent="0.25">
      <c r="A58" s="52" t="s">
        <v>15</v>
      </c>
      <c r="B58" s="27" t="s">
        <v>82</v>
      </c>
      <c r="C58" s="27" t="s">
        <v>87</v>
      </c>
      <c r="D58" s="52">
        <v>36</v>
      </c>
      <c r="E58" s="52">
        <v>100</v>
      </c>
      <c r="F58" s="53"/>
      <c r="G58" s="87">
        <f t="shared" si="1"/>
        <v>0</v>
      </c>
      <c r="H58" s="88"/>
      <c r="I58" s="1"/>
    </row>
    <row r="59" spans="1:9" ht="18.75" customHeight="1" x14ac:dyDescent="0.25">
      <c r="A59" s="52" t="s">
        <v>16</v>
      </c>
      <c r="B59" s="27" t="s">
        <v>83</v>
      </c>
      <c r="C59" s="27" t="s">
        <v>87</v>
      </c>
      <c r="D59" s="52">
        <v>36</v>
      </c>
      <c r="E59" s="52">
        <v>100</v>
      </c>
      <c r="F59" s="53"/>
      <c r="G59" s="87">
        <f t="shared" si="1"/>
        <v>0</v>
      </c>
      <c r="H59" s="88"/>
      <c r="I59" s="1"/>
    </row>
    <row r="60" spans="1:9" ht="12.75" customHeight="1" x14ac:dyDescent="0.25">
      <c r="A60" s="52" t="s">
        <v>17</v>
      </c>
      <c r="B60" s="27" t="s">
        <v>84</v>
      </c>
      <c r="C60" s="27" t="s">
        <v>87</v>
      </c>
      <c r="D60" s="52">
        <v>36</v>
      </c>
      <c r="E60" s="52">
        <v>100</v>
      </c>
      <c r="F60" s="53"/>
      <c r="G60" s="87">
        <f t="shared" si="1"/>
        <v>0</v>
      </c>
      <c r="H60" s="88"/>
      <c r="I60" s="1"/>
    </row>
    <row r="61" spans="1:9" ht="18.75" customHeight="1" x14ac:dyDescent="0.25">
      <c r="A61" s="125" t="s">
        <v>33</v>
      </c>
      <c r="B61" s="126"/>
      <c r="C61" s="126"/>
      <c r="D61" s="126"/>
      <c r="E61" s="126"/>
      <c r="F61" s="127"/>
      <c r="G61" s="87">
        <f>SUM(G56:H60)</f>
        <v>0</v>
      </c>
      <c r="H61" s="88"/>
      <c r="I61" s="1"/>
    </row>
    <row r="62" spans="1:9" ht="18.75" customHeight="1" x14ac:dyDescent="0.25">
      <c r="A62" s="143" t="s">
        <v>78</v>
      </c>
      <c r="B62" s="144"/>
      <c r="C62" s="144"/>
      <c r="D62" s="144"/>
      <c r="E62" s="144"/>
      <c r="F62" s="145"/>
      <c r="G62" s="89"/>
      <c r="H62" s="90"/>
      <c r="I62" s="1"/>
    </row>
    <row r="63" spans="1:9" ht="18.75" customHeight="1" x14ac:dyDescent="0.25">
      <c r="A63" s="146" t="s">
        <v>79</v>
      </c>
      <c r="B63" s="147"/>
      <c r="C63" s="147"/>
      <c r="D63" s="147"/>
      <c r="E63" s="147"/>
      <c r="F63" s="148"/>
      <c r="G63" s="87">
        <f>ROUND((G62/100)*G61+G61,21)</f>
        <v>0</v>
      </c>
      <c r="H63" s="88"/>
      <c r="I63" s="1"/>
    </row>
    <row r="64" spans="1:9" ht="47.25" customHeight="1" x14ac:dyDescent="0.25">
      <c r="A64" s="57"/>
      <c r="B64" s="57"/>
      <c r="C64" s="57"/>
      <c r="D64" s="57"/>
      <c r="E64" s="57"/>
      <c r="F64" s="57"/>
      <c r="G64" s="55"/>
      <c r="H64" s="55"/>
      <c r="I64" s="1"/>
    </row>
    <row r="65" spans="1:11" ht="1.5" customHeight="1" x14ac:dyDescent="0.25">
      <c r="A65" s="57"/>
      <c r="B65" s="58"/>
      <c r="C65" s="58"/>
      <c r="D65" s="58"/>
      <c r="E65" s="58"/>
      <c r="F65" s="58"/>
      <c r="G65" s="58"/>
      <c r="H65" s="58"/>
      <c r="I65" s="1"/>
    </row>
    <row r="66" spans="1:11" ht="18.75" hidden="1" customHeight="1" x14ac:dyDescent="0.25">
      <c r="A66" s="57"/>
      <c r="B66" s="58"/>
      <c r="C66" s="58"/>
      <c r="D66" s="58"/>
      <c r="E66" s="58"/>
      <c r="F66" s="58"/>
      <c r="G66" s="58"/>
      <c r="H66" s="58"/>
      <c r="I66" s="1"/>
    </row>
    <row r="67" spans="1:11" ht="20.25" hidden="1" customHeight="1" x14ac:dyDescent="0.25">
      <c r="A67" s="59"/>
      <c r="B67" s="58"/>
      <c r="C67" s="58"/>
      <c r="D67" s="58"/>
      <c r="E67" s="58"/>
      <c r="F67" s="58"/>
      <c r="G67" s="58"/>
      <c r="H67" s="58"/>
      <c r="I67" s="1"/>
    </row>
    <row r="68" spans="1:11" s="12" customFormat="1" ht="41.25" customHeight="1" x14ac:dyDescent="0.25">
      <c r="A68" s="142" t="s">
        <v>44</v>
      </c>
      <c r="B68" s="142"/>
      <c r="C68" s="142"/>
      <c r="D68" s="142"/>
      <c r="E68" s="142"/>
      <c r="F68" s="142"/>
      <c r="G68" s="142"/>
      <c r="H68" s="142"/>
      <c r="I68" s="1"/>
    </row>
    <row r="69" spans="1:11" ht="133.5" customHeight="1" x14ac:dyDescent="0.25">
      <c r="A69" s="70" t="s">
        <v>61</v>
      </c>
      <c r="B69" s="70"/>
      <c r="C69" s="70"/>
      <c r="D69" s="70"/>
      <c r="E69" s="70"/>
      <c r="F69" s="70"/>
      <c r="G69" s="71"/>
      <c r="H69" s="43" t="s">
        <v>60</v>
      </c>
      <c r="I69" s="1"/>
    </row>
    <row r="70" spans="1:11" ht="123" customHeight="1" x14ac:dyDescent="0.25">
      <c r="A70" s="128" t="s">
        <v>89</v>
      </c>
      <c r="B70" s="128"/>
      <c r="C70" s="128"/>
      <c r="D70" s="128"/>
      <c r="E70" s="128"/>
      <c r="F70" s="128"/>
      <c r="G70" s="128"/>
      <c r="H70" s="128"/>
      <c r="I70" s="1"/>
    </row>
    <row r="71" spans="1:11" ht="11.25" customHeight="1" x14ac:dyDescent="0.25">
      <c r="A71" s="69"/>
      <c r="B71" s="69"/>
      <c r="C71" s="69"/>
      <c r="D71" s="69"/>
      <c r="E71" s="69"/>
      <c r="F71" s="69"/>
      <c r="G71" s="69"/>
      <c r="H71" s="69"/>
      <c r="I71" s="1"/>
    </row>
    <row r="72" spans="1:11" ht="7.5" customHeight="1" x14ac:dyDescent="0.25">
      <c r="A72" s="69"/>
      <c r="B72" s="69"/>
      <c r="C72" s="69"/>
      <c r="D72" s="69"/>
      <c r="E72" s="69"/>
      <c r="F72" s="69"/>
      <c r="G72" s="69"/>
      <c r="H72" s="69"/>
      <c r="I72" s="1"/>
    </row>
    <row r="73" spans="1:11" ht="13.5" customHeight="1" x14ac:dyDescent="0.25">
      <c r="A73" s="31"/>
      <c r="B73" s="22"/>
      <c r="C73" s="22"/>
      <c r="D73" s="22"/>
      <c r="E73" s="22"/>
      <c r="F73" s="22"/>
      <c r="G73" s="22"/>
      <c r="H73" s="22"/>
      <c r="I73" s="1"/>
    </row>
    <row r="74" spans="1:11" ht="42" customHeight="1" x14ac:dyDescent="0.25">
      <c r="A74" s="68" t="s">
        <v>42</v>
      </c>
      <c r="B74" s="68"/>
      <c r="C74" s="68"/>
      <c r="D74" s="68"/>
      <c r="E74" s="68"/>
      <c r="F74" s="68"/>
      <c r="G74" s="68"/>
      <c r="H74" s="68"/>
      <c r="I74" s="1"/>
    </row>
    <row r="75" spans="1:11" ht="119.25" customHeight="1" x14ac:dyDescent="0.25">
      <c r="A75" s="67" t="s">
        <v>90</v>
      </c>
      <c r="B75" s="67"/>
      <c r="C75" s="67"/>
      <c r="D75" s="67"/>
      <c r="E75" s="67"/>
      <c r="F75" s="67"/>
      <c r="G75" s="67"/>
      <c r="H75" s="67"/>
      <c r="I75" s="4"/>
      <c r="K75" s="8"/>
    </row>
    <row r="76" spans="1:11" ht="39" customHeight="1" x14ac:dyDescent="0.25">
      <c r="A76" s="66" t="s">
        <v>25</v>
      </c>
      <c r="B76" s="66"/>
      <c r="C76" s="66"/>
      <c r="D76" s="66"/>
      <c r="E76" s="66"/>
      <c r="F76" s="66"/>
      <c r="G76" s="66"/>
      <c r="H76" s="66"/>
      <c r="I76" s="1"/>
    </row>
    <row r="77" spans="1:11" ht="15.75" customHeight="1" x14ac:dyDescent="0.25">
      <c r="A77" s="65" t="s">
        <v>26</v>
      </c>
      <c r="B77" s="65"/>
      <c r="C77" s="65"/>
      <c r="D77" s="65"/>
      <c r="E77" s="65"/>
      <c r="F77" s="65"/>
      <c r="G77" s="65"/>
      <c r="H77" s="65"/>
      <c r="I77" s="1"/>
    </row>
    <row r="78" spans="1:11" ht="15" customHeight="1" x14ac:dyDescent="0.25">
      <c r="A78" s="67" t="s">
        <v>62</v>
      </c>
      <c r="B78" s="67"/>
      <c r="C78" s="67"/>
      <c r="D78" s="67"/>
      <c r="E78" s="67"/>
      <c r="F78" s="67"/>
      <c r="G78" s="67"/>
      <c r="H78" s="67"/>
      <c r="I78" s="1"/>
    </row>
    <row r="79" spans="1:11" ht="48" customHeight="1" x14ac:dyDescent="0.25">
      <c r="A79" s="65" t="s">
        <v>27</v>
      </c>
      <c r="B79" s="65"/>
      <c r="C79" s="65"/>
      <c r="D79" s="65"/>
      <c r="E79" s="65"/>
      <c r="F79" s="65"/>
      <c r="G79" s="65"/>
      <c r="H79" s="65"/>
      <c r="I79" s="3"/>
    </row>
    <row r="80" spans="1:11" ht="17.25" customHeight="1" x14ac:dyDescent="0.25">
      <c r="A80" s="17"/>
      <c r="B80" s="18"/>
      <c r="C80" s="18"/>
      <c r="D80" s="18"/>
      <c r="E80" s="18"/>
      <c r="F80" s="18"/>
      <c r="G80" s="18"/>
      <c r="H80" s="18"/>
      <c r="I80" s="3"/>
    </row>
    <row r="81" spans="1:9" ht="22.5" customHeight="1" x14ac:dyDescent="0.25">
      <c r="A81" s="74" t="s">
        <v>45</v>
      </c>
      <c r="B81" s="74"/>
      <c r="C81" s="74"/>
      <c r="D81" s="74"/>
      <c r="E81" s="74"/>
      <c r="F81" s="74"/>
      <c r="G81" s="74"/>
      <c r="H81" s="74"/>
      <c r="I81" s="3"/>
    </row>
    <row r="82" spans="1:9" ht="90.75" customHeight="1" x14ac:dyDescent="0.25">
      <c r="A82" s="32" t="s">
        <v>5</v>
      </c>
      <c r="B82" s="62" t="s">
        <v>46</v>
      </c>
      <c r="C82" s="63"/>
      <c r="D82" s="64"/>
      <c r="E82" s="45"/>
      <c r="F82" s="62" t="s">
        <v>48</v>
      </c>
      <c r="G82" s="63"/>
      <c r="H82" s="64"/>
      <c r="I82" s="3"/>
    </row>
    <row r="83" spans="1:9" ht="17.25" customHeight="1" x14ac:dyDescent="0.25">
      <c r="A83" s="49"/>
      <c r="B83" s="150"/>
      <c r="C83" s="151"/>
      <c r="D83" s="152"/>
      <c r="E83" s="46"/>
      <c r="F83" s="62"/>
      <c r="G83" s="63"/>
      <c r="H83" s="64"/>
      <c r="I83" s="3"/>
    </row>
    <row r="84" spans="1:9" ht="16.5" customHeight="1" x14ac:dyDescent="0.25">
      <c r="A84" s="49"/>
      <c r="B84" s="150"/>
      <c r="C84" s="151"/>
      <c r="D84" s="152"/>
      <c r="E84" s="47"/>
      <c r="F84" s="62"/>
      <c r="G84" s="63"/>
      <c r="H84" s="64"/>
      <c r="I84" s="3"/>
    </row>
    <row r="85" spans="1:9" ht="16.5" customHeight="1" x14ac:dyDescent="0.25">
      <c r="A85" s="49"/>
      <c r="B85" s="150"/>
      <c r="C85" s="151"/>
      <c r="D85" s="152"/>
      <c r="E85" s="48"/>
      <c r="F85" s="62"/>
      <c r="G85" s="63"/>
      <c r="H85" s="64"/>
      <c r="I85" s="3"/>
    </row>
    <row r="86" spans="1:9" ht="22.5" customHeight="1" x14ac:dyDescent="0.25">
      <c r="A86" s="73" t="s">
        <v>47</v>
      </c>
      <c r="B86" s="73"/>
      <c r="C86" s="73"/>
      <c r="D86" s="73"/>
      <c r="E86" s="73"/>
      <c r="F86" s="73"/>
      <c r="G86" s="73"/>
      <c r="H86" s="73"/>
      <c r="I86" s="3"/>
    </row>
    <row r="87" spans="1:9" ht="17.25" customHeight="1" x14ac:dyDescent="0.25">
      <c r="B87" s="18"/>
      <c r="C87" s="18"/>
      <c r="D87" s="18"/>
      <c r="E87" s="18"/>
      <c r="F87" s="18"/>
      <c r="G87" s="18"/>
      <c r="H87" s="15"/>
      <c r="I87" s="3"/>
    </row>
    <row r="88" spans="1:9" ht="22.5" customHeight="1" x14ac:dyDescent="0.25">
      <c r="A88" s="72" t="s">
        <v>49</v>
      </c>
      <c r="B88" s="72"/>
      <c r="C88" s="72"/>
      <c r="D88" s="72"/>
      <c r="E88" s="72"/>
      <c r="F88" s="72"/>
      <c r="G88" s="72"/>
      <c r="H88" s="72"/>
      <c r="I88" s="3"/>
    </row>
    <row r="89" spans="1:9" ht="72" customHeight="1" x14ac:dyDescent="0.25">
      <c r="A89" s="32" t="s">
        <v>5</v>
      </c>
      <c r="B89" s="62" t="s">
        <v>7</v>
      </c>
      <c r="C89" s="63"/>
      <c r="D89" s="64"/>
      <c r="E89" s="45"/>
      <c r="F89" s="62" t="s">
        <v>29</v>
      </c>
      <c r="G89" s="63"/>
      <c r="H89" s="64"/>
      <c r="I89" s="3"/>
    </row>
    <row r="90" spans="1:9" ht="17.25" customHeight="1" x14ac:dyDescent="0.25">
      <c r="A90" s="33"/>
      <c r="B90" s="62"/>
      <c r="C90" s="63"/>
      <c r="D90" s="64"/>
      <c r="E90" s="45"/>
      <c r="F90" s="62"/>
      <c r="G90" s="63"/>
      <c r="H90" s="64"/>
      <c r="I90" s="3"/>
    </row>
    <row r="91" spans="1:9" ht="17.25" customHeight="1" x14ac:dyDescent="0.25">
      <c r="A91" s="33"/>
      <c r="B91" s="62"/>
      <c r="C91" s="63"/>
      <c r="D91" s="64"/>
      <c r="E91" s="45"/>
      <c r="F91" s="62"/>
      <c r="G91" s="63"/>
      <c r="H91" s="64"/>
      <c r="I91" s="3"/>
    </row>
    <row r="92" spans="1:9" ht="17.25" customHeight="1" x14ac:dyDescent="0.25">
      <c r="A92" s="33"/>
      <c r="B92" s="62"/>
      <c r="C92" s="63"/>
      <c r="D92" s="64"/>
      <c r="E92" s="45"/>
      <c r="F92" s="62"/>
      <c r="G92" s="63"/>
      <c r="H92" s="64"/>
      <c r="I92" s="3"/>
    </row>
    <row r="93" spans="1:9" ht="15" customHeight="1" x14ac:dyDescent="0.25">
      <c r="A93" s="33"/>
      <c r="B93" s="62"/>
      <c r="C93" s="63"/>
      <c r="D93" s="64"/>
      <c r="E93" s="45"/>
      <c r="F93" s="62"/>
      <c r="G93" s="63"/>
      <c r="H93" s="64"/>
      <c r="I93" s="3"/>
    </row>
    <row r="94" spans="1:9" ht="17.25" customHeight="1" x14ac:dyDescent="0.25">
      <c r="A94" s="33"/>
      <c r="B94" s="62"/>
      <c r="C94" s="63"/>
      <c r="D94" s="64"/>
      <c r="E94" s="45"/>
      <c r="F94" s="62"/>
      <c r="G94" s="63"/>
      <c r="H94" s="64"/>
      <c r="I94" s="3"/>
    </row>
    <row r="95" spans="1:9" ht="38.25" customHeight="1" x14ac:dyDescent="0.25">
      <c r="A95" s="133" t="s">
        <v>50</v>
      </c>
      <c r="B95" s="133"/>
      <c r="C95" s="133"/>
      <c r="D95" s="133"/>
      <c r="E95" s="133"/>
      <c r="F95" s="133"/>
      <c r="G95" s="133"/>
      <c r="H95" s="133"/>
      <c r="I95" s="3"/>
    </row>
    <row r="96" spans="1:9" ht="26.25" customHeight="1" x14ac:dyDescent="0.25">
      <c r="A96" s="132" t="s">
        <v>51</v>
      </c>
      <c r="B96" s="132"/>
      <c r="C96" s="132"/>
      <c r="D96" s="132"/>
      <c r="E96" s="132"/>
      <c r="F96" s="132"/>
      <c r="G96" s="132"/>
      <c r="H96" s="132"/>
      <c r="I96" s="10"/>
    </row>
    <row r="97" spans="1:10" ht="33.75" customHeight="1" x14ac:dyDescent="0.25">
      <c r="A97" s="35" t="s">
        <v>5</v>
      </c>
      <c r="B97" s="121" t="s">
        <v>7</v>
      </c>
      <c r="C97" s="149"/>
      <c r="D97" s="122"/>
      <c r="E97" s="50"/>
      <c r="F97" s="50"/>
      <c r="G97" s="121" t="s">
        <v>28</v>
      </c>
      <c r="H97" s="122"/>
      <c r="I97" s="2"/>
    </row>
    <row r="98" spans="1:10" ht="17.25" customHeight="1" x14ac:dyDescent="0.25">
      <c r="A98" s="36"/>
      <c r="B98" s="121"/>
      <c r="C98" s="149"/>
      <c r="D98" s="122"/>
      <c r="E98" s="50"/>
      <c r="F98" s="50"/>
      <c r="G98" s="123"/>
      <c r="H98" s="124"/>
      <c r="I98" s="2"/>
    </row>
    <row r="99" spans="1:10" ht="17.25" customHeight="1" x14ac:dyDescent="0.25">
      <c r="A99" s="36"/>
      <c r="B99" s="121"/>
      <c r="C99" s="149"/>
      <c r="D99" s="122"/>
      <c r="E99" s="50"/>
      <c r="F99" s="50"/>
      <c r="G99" s="123"/>
      <c r="H99" s="124"/>
      <c r="I99" s="1"/>
    </row>
    <row r="100" spans="1:10" ht="21" customHeight="1" x14ac:dyDescent="0.25">
      <c r="A100" s="36"/>
      <c r="B100" s="121"/>
      <c r="C100" s="149"/>
      <c r="D100" s="122"/>
      <c r="E100" s="50"/>
      <c r="F100" s="50"/>
      <c r="G100" s="123"/>
      <c r="H100" s="124"/>
      <c r="I100" s="1"/>
    </row>
    <row r="101" spans="1:10" ht="14.25" customHeight="1" x14ac:dyDescent="0.25">
      <c r="A101" s="36"/>
      <c r="B101" s="121"/>
      <c r="C101" s="149"/>
      <c r="D101" s="122"/>
      <c r="E101" s="50"/>
      <c r="F101" s="50"/>
      <c r="G101" s="123"/>
      <c r="H101" s="124"/>
      <c r="I101" s="1"/>
    </row>
    <row r="102" spans="1:10" ht="12.75" customHeight="1" x14ac:dyDescent="0.25">
      <c r="A102" s="36"/>
      <c r="B102" s="121"/>
      <c r="C102" s="149"/>
      <c r="D102" s="122"/>
      <c r="E102" s="50"/>
      <c r="F102" s="50"/>
      <c r="G102" s="123"/>
      <c r="H102" s="124"/>
      <c r="I102" s="1"/>
    </row>
    <row r="103" spans="1:10" ht="19.5" customHeight="1" x14ac:dyDescent="0.25">
      <c r="A103" s="36"/>
      <c r="B103" s="121"/>
      <c r="C103" s="149"/>
      <c r="D103" s="122"/>
      <c r="E103" s="50"/>
      <c r="F103" s="50"/>
      <c r="G103" s="123"/>
      <c r="H103" s="124"/>
      <c r="I103" s="3"/>
    </row>
    <row r="104" spans="1:10" ht="22.5" customHeight="1" x14ac:dyDescent="0.25">
      <c r="A104" s="36"/>
      <c r="B104" s="121"/>
      <c r="C104" s="149"/>
      <c r="D104" s="122"/>
      <c r="E104" s="50"/>
      <c r="F104" s="50"/>
      <c r="G104" s="123"/>
      <c r="H104" s="124"/>
      <c r="I104" s="1"/>
    </row>
    <row r="105" spans="1:10" ht="22.5" customHeight="1" x14ac:dyDescent="0.25">
      <c r="A105" s="36"/>
      <c r="B105" s="118"/>
      <c r="C105" s="119"/>
      <c r="D105" s="119"/>
      <c r="E105" s="119"/>
      <c r="F105" s="120"/>
      <c r="G105" s="123"/>
      <c r="H105" s="124"/>
      <c r="I105" s="2"/>
    </row>
    <row r="106" spans="1:10" ht="15.75" x14ac:dyDescent="0.25">
      <c r="I106" s="1"/>
    </row>
    <row r="107" spans="1:10" x14ac:dyDescent="0.25">
      <c r="A107" s="82" t="s">
        <v>11</v>
      </c>
      <c r="B107" s="83"/>
      <c r="C107" s="83"/>
      <c r="D107" s="83"/>
      <c r="E107" s="83"/>
      <c r="F107" s="83"/>
      <c r="G107" s="83"/>
      <c r="H107" s="83"/>
      <c r="I107" s="83"/>
      <c r="J107" s="84"/>
    </row>
    <row r="108" spans="1:10" ht="115.5" customHeight="1" x14ac:dyDescent="0.25">
      <c r="A108" s="79" t="s">
        <v>52</v>
      </c>
      <c r="B108" s="80"/>
      <c r="C108" s="80"/>
      <c r="D108" s="80"/>
      <c r="E108" s="80"/>
      <c r="F108" s="80"/>
      <c r="G108" s="80"/>
      <c r="H108" s="80"/>
      <c r="I108" s="80"/>
      <c r="J108" s="81"/>
    </row>
    <row r="109" spans="1:10" ht="146.25" customHeight="1" x14ac:dyDescent="0.25">
      <c r="A109" s="76" t="s">
        <v>53</v>
      </c>
      <c r="B109" s="77"/>
      <c r="C109" s="77"/>
      <c r="D109" s="77"/>
      <c r="E109" s="77"/>
      <c r="F109" s="77"/>
      <c r="G109" s="77"/>
      <c r="H109" s="77"/>
      <c r="I109" s="77"/>
      <c r="J109" s="78"/>
    </row>
    <row r="110" spans="1:10" ht="205.5" customHeight="1" x14ac:dyDescent="0.25">
      <c r="A110" s="75"/>
      <c r="B110" s="75"/>
      <c r="C110" s="75"/>
      <c r="D110" s="75"/>
      <c r="E110" s="75"/>
      <c r="F110" s="75"/>
      <c r="G110" s="75"/>
      <c r="H110" s="75"/>
      <c r="I110" s="1"/>
    </row>
    <row r="111" spans="1:10" ht="19.5" customHeight="1" x14ac:dyDescent="0.25">
      <c r="I111" s="1"/>
    </row>
    <row r="112" spans="1:10" ht="25.5" customHeight="1" x14ac:dyDescent="0.25">
      <c r="I112" s="1"/>
    </row>
    <row r="113" spans="1:9" ht="18" customHeight="1" x14ac:dyDescent="0.25">
      <c r="I113" s="1"/>
    </row>
    <row r="114" spans="1:9" ht="18" customHeight="1" x14ac:dyDescent="0.25">
      <c r="I114" s="1"/>
    </row>
    <row r="115" spans="1:9" ht="18" customHeight="1" x14ac:dyDescent="0.25">
      <c r="I115" s="6"/>
    </row>
    <row r="116" spans="1:9" ht="18" customHeight="1" x14ac:dyDescent="0.25">
      <c r="I116" s="6"/>
    </row>
    <row r="117" spans="1:9" ht="18" customHeight="1" x14ac:dyDescent="0.25">
      <c r="I117" s="6"/>
    </row>
    <row r="118" spans="1:9" ht="18" customHeight="1" x14ac:dyDescent="0.25">
      <c r="I118" s="6"/>
    </row>
    <row r="119" spans="1:9" ht="18" customHeight="1" x14ac:dyDescent="0.25">
      <c r="I119" s="1"/>
    </row>
    <row r="120" spans="1:9" ht="18" customHeight="1" x14ac:dyDescent="0.25"/>
    <row r="121" spans="1:9" ht="15.75" x14ac:dyDescent="0.25">
      <c r="A121" s="34"/>
      <c r="B121" s="5"/>
      <c r="C121" s="5"/>
      <c r="D121" s="5"/>
      <c r="E121" s="5"/>
      <c r="F121" s="5"/>
      <c r="G121" s="5"/>
      <c r="H121" s="1"/>
    </row>
    <row r="123" spans="1:9" ht="107.25" customHeight="1" x14ac:dyDescent="0.25"/>
    <row r="124" spans="1:9" ht="66.75" customHeight="1" x14ac:dyDescent="0.25"/>
    <row r="125" spans="1:9" ht="144" customHeight="1" x14ac:dyDescent="0.25"/>
  </sheetData>
  <sheetProtection formatCells="0" insertRows="0" selectLockedCells="1"/>
  <mergeCells count="139">
    <mergeCell ref="B104:D104"/>
    <mergeCell ref="B93:D93"/>
    <mergeCell ref="B94:D94"/>
    <mergeCell ref="B97:D97"/>
    <mergeCell ref="B98:D98"/>
    <mergeCell ref="B99:D99"/>
    <mergeCell ref="B100:D100"/>
    <mergeCell ref="B101:D101"/>
    <mergeCell ref="B102:D102"/>
    <mergeCell ref="B103:D103"/>
    <mergeCell ref="G55:H55"/>
    <mergeCell ref="A52:F52"/>
    <mergeCell ref="G52:H52"/>
    <mergeCell ref="A68:H68"/>
    <mergeCell ref="A61:F61"/>
    <mergeCell ref="A62:F62"/>
    <mergeCell ref="A63:F63"/>
    <mergeCell ref="B92:D92"/>
    <mergeCell ref="B82:D82"/>
    <mergeCell ref="B83:D83"/>
    <mergeCell ref="B84:D84"/>
    <mergeCell ref="B85:D85"/>
    <mergeCell ref="B89:D89"/>
    <mergeCell ref="A1:H1"/>
    <mergeCell ref="A25:H25"/>
    <mergeCell ref="A30:H30"/>
    <mergeCell ref="B35:B36"/>
    <mergeCell ref="A19:D19"/>
    <mergeCell ref="A20:D20"/>
    <mergeCell ref="E20:H20"/>
    <mergeCell ref="E21:H21"/>
    <mergeCell ref="A10:B10"/>
    <mergeCell ref="E37:F37"/>
    <mergeCell ref="G35:H36"/>
    <mergeCell ref="G37:H37"/>
    <mergeCell ref="G41:H41"/>
    <mergeCell ref="D35:D36"/>
    <mergeCell ref="A38:H38"/>
    <mergeCell ref="B105:F105"/>
    <mergeCell ref="F89:H89"/>
    <mergeCell ref="G97:H97"/>
    <mergeCell ref="G98:H98"/>
    <mergeCell ref="G99:H99"/>
    <mergeCell ref="G100:H100"/>
    <mergeCell ref="G104:H104"/>
    <mergeCell ref="G105:H105"/>
    <mergeCell ref="A53:F53"/>
    <mergeCell ref="A70:H70"/>
    <mergeCell ref="A51:F51"/>
    <mergeCell ref="G44:H44"/>
    <mergeCell ref="G103:H103"/>
    <mergeCell ref="G102:H102"/>
    <mergeCell ref="G101:H101"/>
    <mergeCell ref="A96:H96"/>
    <mergeCell ref="A95:H95"/>
    <mergeCell ref="G46:H46"/>
    <mergeCell ref="A35:A36"/>
    <mergeCell ref="C35:C36"/>
    <mergeCell ref="A22:D22"/>
    <mergeCell ref="E22:H22"/>
    <mergeCell ref="A29:H29"/>
    <mergeCell ref="A21:D21"/>
    <mergeCell ref="E19:H19"/>
    <mergeCell ref="A31:H31"/>
    <mergeCell ref="A32:H32"/>
    <mergeCell ref="E35:F36"/>
    <mergeCell ref="A4:H4"/>
    <mergeCell ref="C26:F26"/>
    <mergeCell ref="A34:H34"/>
    <mergeCell ref="A27:B27"/>
    <mergeCell ref="A5:H5"/>
    <mergeCell ref="A7:H7"/>
    <mergeCell ref="C14:D14"/>
    <mergeCell ref="C16:D16"/>
    <mergeCell ref="C15:D15"/>
    <mergeCell ref="C17:D17"/>
    <mergeCell ref="A12:H12"/>
    <mergeCell ref="A13:H13"/>
    <mergeCell ref="C28:F28"/>
    <mergeCell ref="E23:H23"/>
    <mergeCell ref="A23:D23"/>
    <mergeCell ref="E39:F39"/>
    <mergeCell ref="E40:F40"/>
    <mergeCell ref="E41:F41"/>
    <mergeCell ref="E42:F42"/>
    <mergeCell ref="E43:F43"/>
    <mergeCell ref="E44:F44"/>
    <mergeCell ref="E45:F45"/>
    <mergeCell ref="G40:H40"/>
    <mergeCell ref="G39:H39"/>
    <mergeCell ref="G45:H45"/>
    <mergeCell ref="A110:H110"/>
    <mergeCell ref="A109:J109"/>
    <mergeCell ref="A108:J108"/>
    <mergeCell ref="A107:J107"/>
    <mergeCell ref="E46:F46"/>
    <mergeCell ref="E47:F47"/>
    <mergeCell ref="E48:F48"/>
    <mergeCell ref="E49:F49"/>
    <mergeCell ref="E50:F50"/>
    <mergeCell ref="G56:H56"/>
    <mergeCell ref="G57:H57"/>
    <mergeCell ref="G58:H58"/>
    <mergeCell ref="G59:H59"/>
    <mergeCell ref="G60:H60"/>
    <mergeCell ref="G61:H61"/>
    <mergeCell ref="G62:H62"/>
    <mergeCell ref="G50:H50"/>
    <mergeCell ref="G49:H49"/>
    <mergeCell ref="G48:H48"/>
    <mergeCell ref="G47:H47"/>
    <mergeCell ref="G63:H63"/>
    <mergeCell ref="G51:H51"/>
    <mergeCell ref="G53:H53"/>
    <mergeCell ref="B90:D90"/>
    <mergeCell ref="G43:H43"/>
    <mergeCell ref="G42:H42"/>
    <mergeCell ref="F94:H94"/>
    <mergeCell ref="F93:H93"/>
    <mergeCell ref="F92:H92"/>
    <mergeCell ref="F91:H91"/>
    <mergeCell ref="F90:H90"/>
    <mergeCell ref="A77:H77"/>
    <mergeCell ref="A76:H76"/>
    <mergeCell ref="A75:H75"/>
    <mergeCell ref="A74:H74"/>
    <mergeCell ref="A72:H72"/>
    <mergeCell ref="A71:H71"/>
    <mergeCell ref="A69:G69"/>
    <mergeCell ref="A88:H88"/>
    <mergeCell ref="A86:H86"/>
    <mergeCell ref="F85:H85"/>
    <mergeCell ref="F84:H84"/>
    <mergeCell ref="F83:H83"/>
    <mergeCell ref="F82:H82"/>
    <mergeCell ref="A81:H81"/>
    <mergeCell ref="A79:H79"/>
    <mergeCell ref="A78:H78"/>
    <mergeCell ref="B91:D91"/>
  </mergeCells>
  <pageMargins left="0.70866141732283472" right="0.31496062992125984" top="0.78740157480314965" bottom="0.78740157480314965" header="0" footer="0"/>
  <pageSetup paperSize="9" scale="42"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2026-04-14T10:37:30Z</cp:lastPrinted>
  <dcterms:created xsi:type="dcterms:W3CDTF">2015-01-12T18:48:35Z</dcterms:created>
  <dcterms:modified xsi:type="dcterms:W3CDTF">2026-04-20T08:47:35Z</dcterms:modified>
</cp:coreProperties>
</file>